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с 01.09.2024\1-4\"/>
    </mc:Choice>
  </mc:AlternateContent>
  <bookViews>
    <workbookView xWindow="0" yWindow="0" windowWidth="8610" windowHeight="6225"/>
  </bookViews>
  <sheets>
    <sheet name="Page1" sheetId="1" r:id="rId1"/>
  </sheets>
  <calcPr calcId="162913"/>
</workbook>
</file>

<file path=xl/calcChain.xml><?xml version="1.0" encoding="utf-8"?>
<calcChain xmlns="http://schemas.openxmlformats.org/spreadsheetml/2006/main">
  <c r="Y34" i="1" l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G32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6" i="1"/>
  <c r="G6" i="1"/>
</calcChain>
</file>

<file path=xl/sharedStrings.xml><?xml version="1.0" encoding="utf-8"?>
<sst xmlns="http://schemas.openxmlformats.org/spreadsheetml/2006/main" count="179" uniqueCount="86">
  <si>
    <t>РАСЧЕТ СТОИМОСТИ ПИТАНИЯ</t>
  </si>
  <si>
    <t>7-11 лет нач кл</t>
  </si>
  <si>
    <t>Наименование продукта</t>
  </si>
  <si>
    <t>Ед. изм.</t>
  </si>
  <si>
    <t>Цена за ед. изм.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</si>
  <si>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</si>
  <si>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</si>
  <si>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</si>
  <si>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</si>
  <si>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</si>
  <si>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</si>
  <si>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</si>
  <si>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</si>
  <si>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</si>
  <si>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</si>
  <si>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</si>
  <si>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Сумма</t>
  </si>
  <si>
    <t>КАКАО-ПОРОШОК</t>
  </si>
  <si>
    <t>кг</t>
  </si>
  <si>
    <t>КАРТОФЕЛЬ</t>
  </si>
  <si>
    <t>190</t>
  </si>
  <si>
    <t>305</t>
  </si>
  <si>
    <t>КИСЕЛЬ ВИТАМИНИЗИРОВАННЫЙ</t>
  </si>
  <si>
    <t>24</t>
  </si>
  <si>
    <t>КОФЕЙНЫЙ НАПИТОК</t>
  </si>
  <si>
    <t>КРУПА ГРЕЧНЕВАЯ ЯДРИЦА</t>
  </si>
  <si>
    <t>48</t>
  </si>
  <si>
    <t>КРУПА ОВСЯНАЯ</t>
  </si>
  <si>
    <t>61,3</t>
  </si>
  <si>
    <t>КРУПА РИСОВАЯ</t>
  </si>
  <si>
    <t>53,3</t>
  </si>
  <si>
    <t>68</t>
  </si>
  <si>
    <t>12,5</t>
  </si>
  <si>
    <t>КУРЫ ПОТРОШ. 1 КАТЕГОРИИ</t>
  </si>
  <si>
    <t>175,6</t>
  </si>
  <si>
    <t>105,33</t>
  </si>
  <si>
    <t>106</t>
  </si>
  <si>
    <t>ЛИМОН</t>
  </si>
  <si>
    <t>ЛИМОННАЯ КИСЛОТА</t>
  </si>
  <si>
    <t>0,2</t>
  </si>
  <si>
    <t>ЛУК РЕПЧАТЫЙ</t>
  </si>
  <si>
    <t>1,2</t>
  </si>
  <si>
    <t>20</t>
  </si>
  <si>
    <t>15</t>
  </si>
  <si>
    <t>МАКАРОННЫЕ ИЗДЕЛИЯ ВЫСШ.СОРТ</t>
  </si>
  <si>
    <t>67,7</t>
  </si>
  <si>
    <t>МАСЛО ПОДСОЛНЕЧНОЕ РАФИНИРОВАНОЕ</t>
  </si>
  <si>
    <t>6,7</t>
  </si>
  <si>
    <t>13,3</t>
  </si>
  <si>
    <t>МАСЛО СЛАДКО-СЛИВОЧНОЕ НЕСОЛЕНОЕ</t>
  </si>
  <si>
    <t>6,5</t>
  </si>
  <si>
    <t>8,1</t>
  </si>
  <si>
    <t>8,3</t>
  </si>
  <si>
    <t>7,5</t>
  </si>
  <si>
    <t>МОЛОКО ПАСТЕР. 2,5% ЖИРНОСТИ</t>
  </si>
  <si>
    <t>л</t>
  </si>
  <si>
    <t>100</t>
  </si>
  <si>
    <t>116,1</t>
  </si>
  <si>
    <t>150</t>
  </si>
  <si>
    <t>40</t>
  </si>
  <si>
    <t>МОРКОВЬ КРАСНАЯ</t>
  </si>
  <si>
    <t>16,7</t>
  </si>
  <si>
    <t>МУКА ПШЕНИЧНАЯ ВЫСШ.СОРТ</t>
  </si>
  <si>
    <t>ПШЕНО</t>
  </si>
  <si>
    <t>САХАР ПЕСОК</t>
  </si>
  <si>
    <t>17,4</t>
  </si>
  <si>
    <t>22,5</t>
  </si>
  <si>
    <t>2,4</t>
  </si>
  <si>
    <t>27,5</t>
  </si>
  <si>
    <t>СОК ЯБЛОЧНЫЙ</t>
  </si>
  <si>
    <t>200</t>
  </si>
  <si>
    <t>СОЛЬ</t>
  </si>
  <si>
    <t>0,5</t>
  </si>
  <si>
    <t>1,3</t>
  </si>
  <si>
    <t>2,5</t>
  </si>
  <si>
    <t>0,6</t>
  </si>
  <si>
    <t>СУХОФРУКТЫ (СМЕСЬ)</t>
  </si>
  <si>
    <t>ТОМАТНАЯ ПАСТА</t>
  </si>
  <si>
    <t>3,3</t>
  </si>
  <si>
    <t>3,2</t>
  </si>
  <si>
    <t>ХЛЕБ ПШЕНИЧН.ФОРМОВОЙ МУКА 1 СОРТ</t>
  </si>
  <si>
    <t>70</t>
  </si>
  <si>
    <t>ЧАЙ ЧЕРНЫЙ БАЙХОВЫЙ</t>
  </si>
  <si>
    <t>ЯБЛОКИ</t>
  </si>
  <si>
    <t>Итого:</t>
  </si>
  <si>
    <t>Кол-во (гр)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</si>
</sst>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2" x14ac:knownFonts="1">
    <font>
      <sz val="8"/>
      <color rgb="FF000000"/>
      <name val="Tahoma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1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4" borderId="3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right" vertical="center" wrapText="1"/>
    </xf>
    <xf numFmtId="39" fontId="9" fillId="10" borderId="8" xfId="0" applyNumberFormat="1" applyFont="1" applyFill="1" applyBorder="1" applyAlignment="1">
      <alignment horizontal="right" vertical="center" wrapText="1"/>
    </xf>
    <xf numFmtId="0" fontId="11" fillId="12" borderId="1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top" wrapText="1"/>
    </xf>
    <xf numFmtId="39" fontId="7" fillId="8" borderId="11" xfId="0" applyNumberFormat="1" applyFont="1" applyFill="1" applyBorder="1" applyAlignment="1">
      <alignment horizontal="right" vertical="center" wrapText="1"/>
    </xf>
    <xf numFmtId="39" fontId="7" fillId="8" borderId="12" xfId="0" applyNumberFormat="1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39" fontId="0" fillId="0" borderId="0" xfId="0" applyNumberFormat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tabSelected="1" topLeftCell="K16" workbookViewId="0">
      <selection activeCell="T24" sqref="T24"/>
    </sheetView>
  </sheetViews>
  <sheetFormatPr defaultRowHeight="10.5" x14ac:dyDescent="0.15"/>
  <cols>
    <col min="1" max="1" width="32.1640625" customWidth="1"/>
    <col min="2" max="2" width="4.1640625" customWidth="1"/>
    <col min="3" max="3" width="8.83203125" customWidth="1"/>
    <col min="4" max="4" width="2" customWidth="1"/>
    <col min="5" max="5" width="9" customWidth="1"/>
    <col min="6" max="6" width="7" customWidth="1"/>
    <col min="7" max="8" width="7.1640625" customWidth="1"/>
    <col min="9" max="9" width="8.1640625" customWidth="1"/>
    <col min="10" max="10" width="6.6640625" customWidth="1"/>
    <col min="11" max="11" width="9" customWidth="1"/>
    <col min="12" max="12" width="7" customWidth="1"/>
    <col min="13" max="13" width="7.83203125" customWidth="1"/>
    <col min="14" max="14" width="7.1640625" customWidth="1"/>
    <col min="15" max="15" width="7.33203125" customWidth="1"/>
    <col min="16" max="16" width="7.1640625" customWidth="1"/>
    <col min="17" max="17" width="8" customWidth="1"/>
    <col min="18" max="18" width="7.5" customWidth="1"/>
    <col min="19" max="19" width="7.6640625" customWidth="1"/>
    <col min="20" max="20" width="7" customWidth="1"/>
    <col min="21" max="21" width="8.1640625" customWidth="1"/>
    <col min="22" max="22" width="7.33203125" customWidth="1"/>
    <col min="23" max="23" width="7.83203125" customWidth="1"/>
    <col min="24" max="24" width="7.5" customWidth="1"/>
    <col min="25" max="25" width="8.83203125" customWidth="1"/>
  </cols>
  <sheetData>
    <row r="1" spans="1:25" ht="21.2" customHeight="1" x14ac:dyDescent="0.15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14.1" customHeight="1" x14ac:dyDescent="0.15">
      <c r="E2" s="7" t="s">
        <v>1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4.1" customHeight="1" x14ac:dyDescent="0.15"/>
    <row r="4" spans="1:25" ht="28.35" customHeight="1" x14ac:dyDescent="0.15">
      <c r="A4" s="8" t="s">
        <v>2</v>
      </c>
      <c r="B4" s="8"/>
      <c r="C4" s="8" t="s">
        <v>3</v>
      </c>
      <c r="D4" s="9" t="s">
        <v>4</v>
      </c>
      <c r="E4" s="9"/>
      <c r="F4" s="8" t="s">
        <v>5</v>
      </c>
      <c r="G4" s="8"/>
      <c r="H4" s="8" t="s">
        <v>6</v>
      </c>
      <c r="I4" s="8"/>
      <c r="J4" s="8" t="s">
        <v>7</v>
      </c>
      <c r="K4" s="8"/>
      <c r="L4" s="8" t="s">
        <v>8</v>
      </c>
      <c r="M4" s="8"/>
      <c r="N4" s="8" t="s">
        <v>9</v>
      </c>
      <c r="O4" s="8"/>
      <c r="P4" s="8" t="s">
        <v>10</v>
      </c>
      <c r="Q4" s="8"/>
      <c r="R4" s="8" t="s">
        <v>11</v>
      </c>
      <c r="S4" s="8"/>
      <c r="T4" s="8" t="s">
        <v>12</v>
      </c>
      <c r="U4" s="8"/>
      <c r="V4" s="8" t="s">
        <v>13</v>
      </c>
      <c r="W4" s="8"/>
      <c r="X4" s="8" t="s">
        <v>14</v>
      </c>
      <c r="Y4" s="8"/>
    </row>
    <row r="5" spans="1:25" ht="49.5" customHeight="1" x14ac:dyDescent="0.15">
      <c r="A5" s="8"/>
      <c r="B5" s="8"/>
      <c r="C5" s="8"/>
      <c r="D5" s="9"/>
      <c r="E5" s="9"/>
      <c r="F5" s="14" t="s">
        <v>85</v>
      </c>
      <c r="G5" s="1" t="s">
        <v>16</v>
      </c>
      <c r="H5" s="14" t="s">
        <v>85</v>
      </c>
      <c r="I5" s="1" t="s">
        <v>16</v>
      </c>
      <c r="J5" s="14" t="s">
        <v>85</v>
      </c>
      <c r="K5" s="1" t="s">
        <v>16</v>
      </c>
      <c r="L5" s="14" t="s">
        <v>85</v>
      </c>
      <c r="M5" s="1" t="s">
        <v>16</v>
      </c>
      <c r="N5" s="14" t="s">
        <v>85</v>
      </c>
      <c r="O5" s="1" t="s">
        <v>16</v>
      </c>
      <c r="P5" s="14" t="s">
        <v>85</v>
      </c>
      <c r="Q5" s="1" t="s">
        <v>16</v>
      </c>
      <c r="R5" s="14" t="s">
        <v>85</v>
      </c>
      <c r="S5" s="1" t="s">
        <v>16</v>
      </c>
      <c r="T5" s="14" t="s">
        <v>85</v>
      </c>
      <c r="U5" s="1" t="s">
        <v>16</v>
      </c>
      <c r="V5" s="14" t="s">
        <v>85</v>
      </c>
      <c r="W5" s="1" t="s">
        <v>16</v>
      </c>
      <c r="X5" s="14" t="s">
        <v>85</v>
      </c>
      <c r="Y5" s="1" t="s">
        <v>16</v>
      </c>
    </row>
    <row r="6" spans="1:25" ht="13.35" customHeight="1" x14ac:dyDescent="0.15">
      <c r="A6" s="10" t="s">
        <v>17</v>
      </c>
      <c r="B6" s="10"/>
      <c r="C6" s="2" t="s">
        <v>18</v>
      </c>
      <c r="D6" s="12">
        <v>1600</v>
      </c>
      <c r="E6" s="13">
        <v>1600</v>
      </c>
      <c r="F6" s="3"/>
      <c r="G6" s="4">
        <f>D6*F6/1000</f>
        <v>0</v>
      </c>
      <c r="H6" s="3"/>
      <c r="I6" s="4">
        <f>H6*D6/1000</f>
        <v>0</v>
      </c>
      <c r="J6" s="3"/>
      <c r="K6" s="4">
        <f>D6*J6/1000</f>
        <v>0</v>
      </c>
      <c r="L6" s="3"/>
      <c r="M6" s="4">
        <f>L6*D6/1000</f>
        <v>0</v>
      </c>
      <c r="N6" s="3" t="s">
        <v>8</v>
      </c>
      <c r="O6" s="4">
        <f>N6*D6/1000</f>
        <v>6.4</v>
      </c>
      <c r="P6" s="3"/>
      <c r="Q6" s="4">
        <f>P6*D6/1000</f>
        <v>0</v>
      </c>
      <c r="R6" s="3"/>
      <c r="S6" s="4">
        <f>R6*D6/1000</f>
        <v>0</v>
      </c>
      <c r="T6" s="3"/>
      <c r="U6" s="4">
        <f>T6*D6/1000</f>
        <v>0</v>
      </c>
      <c r="V6" s="3"/>
      <c r="W6" s="4">
        <f>V6*D6/1000</f>
        <v>0</v>
      </c>
      <c r="X6" s="3"/>
      <c r="Y6" s="4">
        <f>X6*D6/1000</f>
        <v>0</v>
      </c>
    </row>
    <row r="7" spans="1:25" ht="13.35" customHeight="1" x14ac:dyDescent="0.15">
      <c r="A7" s="10" t="s">
        <v>19</v>
      </c>
      <c r="B7" s="10"/>
      <c r="C7" s="2" t="s">
        <v>18</v>
      </c>
      <c r="D7" s="12">
        <v>80</v>
      </c>
      <c r="E7" s="13">
        <v>80</v>
      </c>
      <c r="F7" s="3"/>
      <c r="G7" s="4">
        <f t="shared" ref="G7:G32" si="0">D7*F7/1000</f>
        <v>0</v>
      </c>
      <c r="H7" s="3" t="s">
        <v>20</v>
      </c>
      <c r="I7" s="4">
        <f t="shared" ref="I7:I31" si="1">H7*D7/1000</f>
        <v>15.2</v>
      </c>
      <c r="J7" s="3"/>
      <c r="K7" s="4">
        <f t="shared" ref="K7:K31" si="2">D7*J7/1000</f>
        <v>0</v>
      </c>
      <c r="L7" s="3"/>
      <c r="M7" s="4">
        <f t="shared" ref="M7:M31" si="3">L7*D7/1000</f>
        <v>0</v>
      </c>
      <c r="N7" s="3"/>
      <c r="O7" s="4">
        <f t="shared" ref="O7:O31" si="4">N7*D7/1000</f>
        <v>0</v>
      </c>
      <c r="P7" s="3"/>
      <c r="Q7" s="4">
        <f t="shared" ref="Q7:Q31" si="5">P7*D7/1000</f>
        <v>0</v>
      </c>
      <c r="R7" s="3"/>
      <c r="S7" s="4">
        <f t="shared" ref="S7:S31" si="6">R7*D7/1000</f>
        <v>0</v>
      </c>
      <c r="T7" s="3"/>
      <c r="U7" s="4">
        <f t="shared" ref="U7:U31" si="7">T7*D7/1000</f>
        <v>0</v>
      </c>
      <c r="V7" s="3"/>
      <c r="W7" s="4">
        <f t="shared" ref="W7:W31" si="8">V7*D7/1000</f>
        <v>0</v>
      </c>
      <c r="X7" s="3" t="s">
        <v>21</v>
      </c>
      <c r="Y7" s="4">
        <f t="shared" ref="Y7:Y31" si="9">X7*D7/1000</f>
        <v>24.4</v>
      </c>
    </row>
    <row r="8" spans="1:25" ht="24" customHeight="1" x14ac:dyDescent="0.15">
      <c r="A8" s="10" t="s">
        <v>22</v>
      </c>
      <c r="B8" s="10"/>
      <c r="C8" s="2" t="s">
        <v>18</v>
      </c>
      <c r="D8" s="12">
        <v>600</v>
      </c>
      <c r="E8" s="13">
        <v>600</v>
      </c>
      <c r="F8" s="3" t="s">
        <v>23</v>
      </c>
      <c r="G8" s="4">
        <f t="shared" si="0"/>
        <v>14.4</v>
      </c>
      <c r="H8" s="3"/>
      <c r="I8" s="4">
        <f t="shared" si="1"/>
        <v>0</v>
      </c>
      <c r="J8" s="3"/>
      <c r="K8" s="4">
        <f t="shared" si="2"/>
        <v>0</v>
      </c>
      <c r="L8" s="3"/>
      <c r="M8" s="4">
        <f t="shared" si="3"/>
        <v>0</v>
      </c>
      <c r="N8" s="3"/>
      <c r="O8" s="4">
        <f t="shared" si="4"/>
        <v>0</v>
      </c>
      <c r="P8" s="3" t="s">
        <v>23</v>
      </c>
      <c r="Q8" s="4">
        <f t="shared" si="5"/>
        <v>14.4</v>
      </c>
      <c r="R8" s="3"/>
      <c r="S8" s="4">
        <f t="shared" si="6"/>
        <v>0</v>
      </c>
      <c r="T8" s="3"/>
      <c r="U8" s="4">
        <f t="shared" si="7"/>
        <v>0</v>
      </c>
      <c r="V8" s="3"/>
      <c r="W8" s="4">
        <f t="shared" si="8"/>
        <v>0</v>
      </c>
      <c r="X8" s="3"/>
      <c r="Y8" s="4">
        <f t="shared" si="9"/>
        <v>0</v>
      </c>
    </row>
    <row r="9" spans="1:25" ht="13.35" customHeight="1" x14ac:dyDescent="0.15">
      <c r="A9" s="10" t="s">
        <v>24</v>
      </c>
      <c r="B9" s="10"/>
      <c r="C9" s="2" t="s">
        <v>18</v>
      </c>
      <c r="D9" s="12">
        <v>1000</v>
      </c>
      <c r="E9" s="13">
        <v>1000</v>
      </c>
      <c r="F9" s="3"/>
      <c r="G9" s="4">
        <f t="shared" si="0"/>
        <v>0</v>
      </c>
      <c r="H9" s="3"/>
      <c r="I9" s="4">
        <f t="shared" si="1"/>
        <v>0</v>
      </c>
      <c r="J9" s="3"/>
      <c r="K9" s="4">
        <f t="shared" si="2"/>
        <v>0</v>
      </c>
      <c r="L9" s="3"/>
      <c r="M9" s="4">
        <f t="shared" si="3"/>
        <v>0</v>
      </c>
      <c r="N9" s="3"/>
      <c r="O9" s="4">
        <f t="shared" si="4"/>
        <v>0</v>
      </c>
      <c r="P9" s="3"/>
      <c r="Q9" s="4">
        <f t="shared" si="5"/>
        <v>0</v>
      </c>
      <c r="R9" s="3"/>
      <c r="S9" s="4">
        <f t="shared" si="6"/>
        <v>0</v>
      </c>
      <c r="T9" s="3" t="s">
        <v>12</v>
      </c>
      <c r="U9" s="4">
        <f t="shared" si="7"/>
        <v>8</v>
      </c>
      <c r="V9" s="3"/>
      <c r="W9" s="4">
        <f t="shared" si="8"/>
        <v>0</v>
      </c>
      <c r="X9" s="3"/>
      <c r="Y9" s="4">
        <f t="shared" si="9"/>
        <v>0</v>
      </c>
    </row>
    <row r="10" spans="1:25" ht="13.35" customHeight="1" x14ac:dyDescent="0.15">
      <c r="A10" s="10" t="s">
        <v>25</v>
      </c>
      <c r="B10" s="10"/>
      <c r="C10" s="2" t="s">
        <v>18</v>
      </c>
      <c r="D10" s="12">
        <v>198</v>
      </c>
      <c r="E10" s="13">
        <v>198</v>
      </c>
      <c r="F10" s="3"/>
      <c r="G10" s="4">
        <f t="shared" si="0"/>
        <v>0</v>
      </c>
      <c r="H10" s="3"/>
      <c r="I10" s="4">
        <f t="shared" si="1"/>
        <v>0</v>
      </c>
      <c r="J10" s="3"/>
      <c r="K10" s="4">
        <f t="shared" si="2"/>
        <v>0</v>
      </c>
      <c r="L10" s="3" t="s">
        <v>26</v>
      </c>
      <c r="M10" s="4">
        <f t="shared" si="3"/>
        <v>9.5039999999999996</v>
      </c>
      <c r="N10" s="3"/>
      <c r="O10" s="4">
        <f t="shared" si="4"/>
        <v>0</v>
      </c>
      <c r="P10" s="3"/>
      <c r="Q10" s="4">
        <f t="shared" si="5"/>
        <v>0</v>
      </c>
      <c r="R10" s="3"/>
      <c r="S10" s="4">
        <f t="shared" si="6"/>
        <v>0</v>
      </c>
      <c r="T10" s="3"/>
      <c r="U10" s="4">
        <f t="shared" si="7"/>
        <v>0</v>
      </c>
      <c r="V10" s="3"/>
      <c r="W10" s="4">
        <f t="shared" si="8"/>
        <v>0</v>
      </c>
      <c r="X10" s="3"/>
      <c r="Y10" s="4">
        <f t="shared" si="9"/>
        <v>0</v>
      </c>
    </row>
    <row r="11" spans="1:25" ht="13.35" customHeight="1" x14ac:dyDescent="0.15">
      <c r="A11" s="10" t="s">
        <v>27</v>
      </c>
      <c r="B11" s="10"/>
      <c r="C11" s="2" t="s">
        <v>18</v>
      </c>
      <c r="D11" s="12">
        <v>80</v>
      </c>
      <c r="E11" s="13">
        <v>80</v>
      </c>
      <c r="F11" s="3"/>
      <c r="G11" s="4">
        <f t="shared" si="0"/>
        <v>0</v>
      </c>
      <c r="H11" s="3"/>
      <c r="I11" s="4">
        <f t="shared" si="1"/>
        <v>0</v>
      </c>
      <c r="J11" s="3"/>
      <c r="K11" s="4">
        <f t="shared" si="2"/>
        <v>0</v>
      </c>
      <c r="L11" s="3"/>
      <c r="M11" s="4">
        <f t="shared" si="3"/>
        <v>0</v>
      </c>
      <c r="N11" s="3"/>
      <c r="O11" s="4">
        <f t="shared" si="4"/>
        <v>0</v>
      </c>
      <c r="P11" s="3" t="s">
        <v>28</v>
      </c>
      <c r="Q11" s="4">
        <f t="shared" si="5"/>
        <v>4.9039999999999999</v>
      </c>
      <c r="R11" s="3"/>
      <c r="S11" s="4">
        <f t="shared" si="6"/>
        <v>0</v>
      </c>
      <c r="T11" s="3"/>
      <c r="U11" s="4">
        <f t="shared" si="7"/>
        <v>0</v>
      </c>
      <c r="V11" s="3"/>
      <c r="W11" s="4">
        <f t="shared" si="8"/>
        <v>0</v>
      </c>
      <c r="X11" s="3"/>
      <c r="Y11" s="4">
        <f t="shared" si="9"/>
        <v>0</v>
      </c>
    </row>
    <row r="12" spans="1:25" ht="13.35" customHeight="1" x14ac:dyDescent="0.15">
      <c r="A12" s="10" t="s">
        <v>29</v>
      </c>
      <c r="B12" s="10"/>
      <c r="C12" s="2" t="s">
        <v>18</v>
      </c>
      <c r="D12" s="12">
        <v>160</v>
      </c>
      <c r="E12" s="13">
        <v>160</v>
      </c>
      <c r="F12" s="3"/>
      <c r="G12" s="4">
        <f t="shared" si="0"/>
        <v>0</v>
      </c>
      <c r="H12" s="3"/>
      <c r="I12" s="4">
        <f t="shared" si="1"/>
        <v>0</v>
      </c>
      <c r="J12" s="3"/>
      <c r="K12" s="4">
        <f t="shared" si="2"/>
        <v>0</v>
      </c>
      <c r="L12" s="3"/>
      <c r="M12" s="4">
        <f t="shared" si="3"/>
        <v>0</v>
      </c>
      <c r="N12" s="3" t="s">
        <v>30</v>
      </c>
      <c r="O12" s="4">
        <f t="shared" si="4"/>
        <v>8.5280000000000005</v>
      </c>
      <c r="P12" s="3"/>
      <c r="Q12" s="4">
        <f t="shared" si="5"/>
        <v>0</v>
      </c>
      <c r="R12" s="3" t="s">
        <v>31</v>
      </c>
      <c r="S12" s="4">
        <f t="shared" si="6"/>
        <v>10.88</v>
      </c>
      <c r="T12" s="3" t="s">
        <v>32</v>
      </c>
      <c r="U12" s="4">
        <f t="shared" si="7"/>
        <v>2</v>
      </c>
      <c r="V12" s="3"/>
      <c r="W12" s="4">
        <f t="shared" si="8"/>
        <v>0</v>
      </c>
      <c r="X12" s="3"/>
      <c r="Y12" s="4">
        <f t="shared" si="9"/>
        <v>0</v>
      </c>
    </row>
    <row r="13" spans="1:25" ht="13.35" customHeight="1" x14ac:dyDescent="0.15">
      <c r="A13" s="10" t="s">
        <v>33</v>
      </c>
      <c r="B13" s="10"/>
      <c r="C13" s="2" t="s">
        <v>18</v>
      </c>
      <c r="D13" s="12">
        <v>420</v>
      </c>
      <c r="E13" s="13">
        <v>420</v>
      </c>
      <c r="F13" s="3"/>
      <c r="G13" s="4">
        <f t="shared" si="0"/>
        <v>0</v>
      </c>
      <c r="H13" s="3" t="s">
        <v>34</v>
      </c>
      <c r="I13" s="4">
        <f t="shared" si="1"/>
        <v>73.751999999999995</v>
      </c>
      <c r="J13" s="3"/>
      <c r="K13" s="4">
        <f t="shared" si="2"/>
        <v>0</v>
      </c>
      <c r="L13" s="3" t="s">
        <v>35</v>
      </c>
      <c r="M13" s="4">
        <f t="shared" si="3"/>
        <v>44.238599999999998</v>
      </c>
      <c r="N13" s="3"/>
      <c r="O13" s="4">
        <f t="shared" si="4"/>
        <v>0</v>
      </c>
      <c r="P13" s="3"/>
      <c r="Q13" s="4">
        <f t="shared" si="5"/>
        <v>0</v>
      </c>
      <c r="R13" s="3" t="s">
        <v>36</v>
      </c>
      <c r="S13" s="4">
        <f t="shared" si="6"/>
        <v>44.52</v>
      </c>
      <c r="T13" s="3"/>
      <c r="U13" s="4">
        <f t="shared" si="7"/>
        <v>0</v>
      </c>
      <c r="V13" s="3" t="s">
        <v>35</v>
      </c>
      <c r="W13" s="4">
        <f t="shared" si="8"/>
        <v>44.238599999999998</v>
      </c>
      <c r="X13" s="3"/>
      <c r="Y13" s="4">
        <f t="shared" si="9"/>
        <v>0</v>
      </c>
    </row>
    <row r="14" spans="1:25" ht="13.35" customHeight="1" x14ac:dyDescent="0.15">
      <c r="A14" s="10" t="s">
        <v>37</v>
      </c>
      <c r="B14" s="10"/>
      <c r="C14" s="2" t="s">
        <v>18</v>
      </c>
      <c r="D14" s="12">
        <v>330</v>
      </c>
      <c r="E14" s="13">
        <v>330</v>
      </c>
      <c r="F14" s="3"/>
      <c r="G14" s="4">
        <f t="shared" si="0"/>
        <v>0</v>
      </c>
      <c r="H14" s="3" t="s">
        <v>12</v>
      </c>
      <c r="I14" s="4">
        <f t="shared" si="1"/>
        <v>2.64</v>
      </c>
      <c r="J14" s="3"/>
      <c r="K14" s="4">
        <f t="shared" si="2"/>
        <v>0</v>
      </c>
      <c r="L14" s="3"/>
      <c r="M14" s="4">
        <f t="shared" si="3"/>
        <v>0</v>
      </c>
      <c r="N14" s="3"/>
      <c r="O14" s="4">
        <f t="shared" si="4"/>
        <v>0</v>
      </c>
      <c r="P14" s="3"/>
      <c r="Q14" s="4">
        <f t="shared" si="5"/>
        <v>0</v>
      </c>
      <c r="R14" s="3"/>
      <c r="S14" s="4">
        <f t="shared" si="6"/>
        <v>0</v>
      </c>
      <c r="T14" s="3"/>
      <c r="U14" s="4">
        <f t="shared" si="7"/>
        <v>0</v>
      </c>
      <c r="V14" s="3" t="s">
        <v>12</v>
      </c>
      <c r="W14" s="4">
        <f t="shared" si="8"/>
        <v>2.64</v>
      </c>
      <c r="X14" s="3"/>
      <c r="Y14" s="4">
        <f t="shared" si="9"/>
        <v>0</v>
      </c>
    </row>
    <row r="15" spans="1:25" ht="13.35" customHeight="1" x14ac:dyDescent="0.15">
      <c r="A15" s="10" t="s">
        <v>38</v>
      </c>
      <c r="B15" s="10"/>
      <c r="C15" s="2" t="s">
        <v>18</v>
      </c>
      <c r="D15" s="12">
        <v>0</v>
      </c>
      <c r="E15" s="13">
        <v>0</v>
      </c>
      <c r="F15" s="3"/>
      <c r="G15" s="4">
        <f t="shared" si="0"/>
        <v>0</v>
      </c>
      <c r="H15" s="3"/>
      <c r="I15" s="4">
        <f t="shared" si="1"/>
        <v>0</v>
      </c>
      <c r="J15" s="3"/>
      <c r="K15" s="4">
        <f t="shared" si="2"/>
        <v>0</v>
      </c>
      <c r="L15" s="3" t="s">
        <v>39</v>
      </c>
      <c r="M15" s="4">
        <f t="shared" si="3"/>
        <v>0</v>
      </c>
      <c r="N15" s="3"/>
      <c r="O15" s="4">
        <f t="shared" si="4"/>
        <v>0</v>
      </c>
      <c r="P15" s="3"/>
      <c r="Q15" s="4">
        <f t="shared" si="5"/>
        <v>0</v>
      </c>
      <c r="R15" s="3" t="s">
        <v>39</v>
      </c>
      <c r="S15" s="4">
        <f t="shared" si="6"/>
        <v>0</v>
      </c>
      <c r="T15" s="3"/>
      <c r="U15" s="4">
        <f t="shared" si="7"/>
        <v>0</v>
      </c>
      <c r="V15" s="3"/>
      <c r="W15" s="4">
        <f t="shared" si="8"/>
        <v>0</v>
      </c>
      <c r="X15" s="3"/>
      <c r="Y15" s="4">
        <f t="shared" si="9"/>
        <v>0</v>
      </c>
    </row>
    <row r="16" spans="1:25" ht="13.35" customHeight="1" x14ac:dyDescent="0.15">
      <c r="A16" s="10" t="s">
        <v>40</v>
      </c>
      <c r="B16" s="10"/>
      <c r="C16" s="2" t="s">
        <v>18</v>
      </c>
      <c r="D16" s="12">
        <v>80</v>
      </c>
      <c r="E16" s="13">
        <v>80</v>
      </c>
      <c r="F16" s="3" t="s">
        <v>41</v>
      </c>
      <c r="G16" s="4">
        <f t="shared" si="0"/>
        <v>9.6000000000000002E-2</v>
      </c>
      <c r="H16" s="3" t="s">
        <v>42</v>
      </c>
      <c r="I16" s="4">
        <f t="shared" si="1"/>
        <v>1.6</v>
      </c>
      <c r="J16" s="3"/>
      <c r="K16" s="4">
        <f t="shared" si="2"/>
        <v>0</v>
      </c>
      <c r="L16" s="3" t="s">
        <v>15</v>
      </c>
      <c r="M16" s="4">
        <f t="shared" si="3"/>
        <v>0.96</v>
      </c>
      <c r="N16" s="3"/>
      <c r="O16" s="4">
        <f t="shared" si="4"/>
        <v>0</v>
      </c>
      <c r="P16" s="3"/>
      <c r="Q16" s="4">
        <f t="shared" si="5"/>
        <v>0</v>
      </c>
      <c r="R16" s="3" t="s">
        <v>43</v>
      </c>
      <c r="S16" s="4">
        <f t="shared" si="6"/>
        <v>1.2</v>
      </c>
      <c r="T16" s="3"/>
      <c r="U16" s="4">
        <f t="shared" si="7"/>
        <v>0</v>
      </c>
      <c r="V16" s="3" t="s">
        <v>15</v>
      </c>
      <c r="W16" s="4">
        <f t="shared" si="8"/>
        <v>0.96</v>
      </c>
      <c r="X16" s="3"/>
      <c r="Y16" s="4">
        <f t="shared" si="9"/>
        <v>0</v>
      </c>
    </row>
    <row r="17" spans="1:25" ht="24" customHeight="1" x14ac:dyDescent="0.15">
      <c r="A17" s="10" t="s">
        <v>44</v>
      </c>
      <c r="B17" s="10"/>
      <c r="C17" s="2" t="s">
        <v>18</v>
      </c>
      <c r="D17" s="12">
        <v>85</v>
      </c>
      <c r="E17" s="13">
        <v>85</v>
      </c>
      <c r="F17" s="3" t="s">
        <v>45</v>
      </c>
      <c r="G17" s="4">
        <f t="shared" si="0"/>
        <v>5.7545000000000002</v>
      </c>
      <c r="H17" s="3"/>
      <c r="I17" s="4">
        <f t="shared" si="1"/>
        <v>0</v>
      </c>
      <c r="J17" s="3"/>
      <c r="K17" s="4">
        <f t="shared" si="2"/>
        <v>0</v>
      </c>
      <c r="L17" s="3"/>
      <c r="M17" s="4">
        <f t="shared" si="3"/>
        <v>0</v>
      </c>
      <c r="N17" s="3"/>
      <c r="O17" s="4">
        <f t="shared" si="4"/>
        <v>0</v>
      </c>
      <c r="P17" s="3"/>
      <c r="Q17" s="4">
        <f t="shared" si="5"/>
        <v>0</v>
      </c>
      <c r="R17" s="3"/>
      <c r="S17" s="4">
        <f t="shared" si="6"/>
        <v>0</v>
      </c>
      <c r="T17" s="3"/>
      <c r="U17" s="4">
        <f t="shared" si="7"/>
        <v>0</v>
      </c>
      <c r="V17" s="3" t="s">
        <v>45</v>
      </c>
      <c r="W17" s="4">
        <f t="shared" si="8"/>
        <v>5.7545000000000002</v>
      </c>
      <c r="X17" s="3"/>
      <c r="Y17" s="4">
        <f t="shared" si="9"/>
        <v>0</v>
      </c>
    </row>
    <row r="18" spans="1:25" ht="24" customHeight="1" x14ac:dyDescent="0.15">
      <c r="A18" s="10" t="s">
        <v>46</v>
      </c>
      <c r="B18" s="10"/>
      <c r="C18" s="2" t="s">
        <v>18</v>
      </c>
      <c r="D18" s="12">
        <v>264.37</v>
      </c>
      <c r="E18" s="13">
        <v>264.37</v>
      </c>
      <c r="F18" s="3" t="s">
        <v>7</v>
      </c>
      <c r="G18" s="4">
        <f t="shared" si="0"/>
        <v>0.79310999999999998</v>
      </c>
      <c r="H18" s="3" t="s">
        <v>47</v>
      </c>
      <c r="I18" s="4">
        <f t="shared" si="1"/>
        <v>1.771279</v>
      </c>
      <c r="J18" s="3"/>
      <c r="K18" s="4">
        <f t="shared" si="2"/>
        <v>0</v>
      </c>
      <c r="L18" s="3" t="s">
        <v>8</v>
      </c>
      <c r="M18" s="4">
        <f t="shared" si="3"/>
        <v>1.05748</v>
      </c>
      <c r="N18" s="3"/>
      <c r="O18" s="4">
        <f t="shared" si="4"/>
        <v>0</v>
      </c>
      <c r="P18" s="3"/>
      <c r="Q18" s="4">
        <f t="shared" si="5"/>
        <v>0</v>
      </c>
      <c r="R18" s="3" t="s">
        <v>48</v>
      </c>
      <c r="S18" s="4">
        <f t="shared" si="6"/>
        <v>3.5161210000000001</v>
      </c>
      <c r="T18" s="3"/>
      <c r="U18" s="4">
        <f t="shared" si="7"/>
        <v>0</v>
      </c>
      <c r="V18" s="3" t="s">
        <v>8</v>
      </c>
      <c r="W18" s="4">
        <f t="shared" si="8"/>
        <v>1.05748</v>
      </c>
      <c r="X18" s="3"/>
      <c r="Y18" s="4">
        <f t="shared" si="9"/>
        <v>0</v>
      </c>
    </row>
    <row r="19" spans="1:25" ht="24" customHeight="1" x14ac:dyDescent="0.15">
      <c r="A19" s="10" t="s">
        <v>49</v>
      </c>
      <c r="B19" s="10"/>
      <c r="C19" s="2" t="s">
        <v>18</v>
      </c>
      <c r="D19" s="12">
        <v>1300</v>
      </c>
      <c r="E19" s="13">
        <v>1300</v>
      </c>
      <c r="F19" s="3" t="s">
        <v>50</v>
      </c>
      <c r="G19" s="4">
        <f t="shared" si="0"/>
        <v>8.4499999999999993</v>
      </c>
      <c r="H19" s="3"/>
      <c r="I19" s="4">
        <f t="shared" si="1"/>
        <v>0</v>
      </c>
      <c r="J19" s="3" t="s">
        <v>51</v>
      </c>
      <c r="K19" s="4">
        <f t="shared" si="2"/>
        <v>10.53</v>
      </c>
      <c r="L19" s="3" t="s">
        <v>47</v>
      </c>
      <c r="M19" s="4">
        <f t="shared" si="3"/>
        <v>8.7100000000000009</v>
      </c>
      <c r="N19" s="3" t="s">
        <v>52</v>
      </c>
      <c r="O19" s="4">
        <f t="shared" si="4"/>
        <v>10.790000000000003</v>
      </c>
      <c r="P19" s="3" t="s">
        <v>51</v>
      </c>
      <c r="Q19" s="4">
        <f t="shared" si="5"/>
        <v>10.53</v>
      </c>
      <c r="R19" s="3"/>
      <c r="S19" s="4">
        <f t="shared" si="6"/>
        <v>0</v>
      </c>
      <c r="T19" s="3" t="s">
        <v>53</v>
      </c>
      <c r="U19" s="4">
        <f t="shared" si="7"/>
        <v>9.75</v>
      </c>
      <c r="V19" s="3" t="s">
        <v>50</v>
      </c>
      <c r="W19" s="4">
        <f t="shared" si="8"/>
        <v>8.4499999999999993</v>
      </c>
      <c r="X19" s="3" t="s">
        <v>52</v>
      </c>
      <c r="Y19" s="4">
        <f t="shared" si="9"/>
        <v>10.790000000000003</v>
      </c>
    </row>
    <row r="20" spans="1:25" ht="24" customHeight="1" x14ac:dyDescent="0.15">
      <c r="A20" s="10" t="s">
        <v>54</v>
      </c>
      <c r="B20" s="10"/>
      <c r="C20" s="2" t="s">
        <v>55</v>
      </c>
      <c r="D20" s="12">
        <v>127.78</v>
      </c>
      <c r="E20" s="13">
        <v>127.78</v>
      </c>
      <c r="F20" s="3"/>
      <c r="G20" s="4">
        <f t="shared" si="0"/>
        <v>0</v>
      </c>
      <c r="H20" s="3"/>
      <c r="I20" s="4">
        <f t="shared" si="1"/>
        <v>0</v>
      </c>
      <c r="J20" s="3" t="s">
        <v>56</v>
      </c>
      <c r="K20" s="4">
        <f t="shared" si="2"/>
        <v>12.778</v>
      </c>
      <c r="L20" s="3"/>
      <c r="M20" s="4">
        <f t="shared" si="3"/>
        <v>0</v>
      </c>
      <c r="N20" s="3" t="s">
        <v>56</v>
      </c>
      <c r="O20" s="4">
        <f t="shared" si="4"/>
        <v>12.778</v>
      </c>
      <c r="P20" s="3" t="s">
        <v>57</v>
      </c>
      <c r="Q20" s="4">
        <f t="shared" si="5"/>
        <v>14.835258</v>
      </c>
      <c r="R20" s="3"/>
      <c r="S20" s="4">
        <f t="shared" si="6"/>
        <v>0</v>
      </c>
      <c r="T20" s="3" t="s">
        <v>58</v>
      </c>
      <c r="U20" s="4">
        <f t="shared" si="7"/>
        <v>19.167000000000002</v>
      </c>
      <c r="V20" s="3"/>
      <c r="W20" s="4">
        <f t="shared" si="8"/>
        <v>0</v>
      </c>
      <c r="X20" s="3" t="s">
        <v>59</v>
      </c>
      <c r="Y20" s="4">
        <f t="shared" si="9"/>
        <v>5.1112000000000002</v>
      </c>
    </row>
    <row r="21" spans="1:25" ht="13.35" customHeight="1" x14ac:dyDescent="0.15">
      <c r="A21" s="10" t="s">
        <v>60</v>
      </c>
      <c r="B21" s="10"/>
      <c r="C21" s="2" t="s">
        <v>18</v>
      </c>
      <c r="D21" s="12">
        <v>80</v>
      </c>
      <c r="E21" s="13">
        <v>80</v>
      </c>
      <c r="F21" s="3" t="s">
        <v>8</v>
      </c>
      <c r="G21" s="4">
        <f t="shared" si="0"/>
        <v>0.32</v>
      </c>
      <c r="H21" s="3"/>
      <c r="I21" s="4">
        <f t="shared" si="1"/>
        <v>0</v>
      </c>
      <c r="J21" s="3"/>
      <c r="K21" s="4">
        <f t="shared" si="2"/>
        <v>0</v>
      </c>
      <c r="L21" s="3"/>
      <c r="M21" s="4">
        <f t="shared" si="3"/>
        <v>0</v>
      </c>
      <c r="N21" s="3"/>
      <c r="O21" s="4">
        <f t="shared" si="4"/>
        <v>0</v>
      </c>
      <c r="P21" s="3"/>
      <c r="Q21" s="4">
        <f t="shared" si="5"/>
        <v>0</v>
      </c>
      <c r="R21" s="3" t="s">
        <v>61</v>
      </c>
      <c r="S21" s="4">
        <f t="shared" si="6"/>
        <v>1.3360000000000001</v>
      </c>
      <c r="T21" s="3"/>
      <c r="U21" s="4">
        <f t="shared" si="7"/>
        <v>0</v>
      </c>
      <c r="V21" s="3"/>
      <c r="W21" s="4">
        <f t="shared" si="8"/>
        <v>0</v>
      </c>
      <c r="X21" s="3"/>
      <c r="Y21" s="4">
        <f t="shared" si="9"/>
        <v>0</v>
      </c>
    </row>
    <row r="22" spans="1:25" ht="13.35" customHeight="1" x14ac:dyDescent="0.15">
      <c r="A22" s="10" t="s">
        <v>62</v>
      </c>
      <c r="B22" s="10"/>
      <c r="C22" s="2" t="s">
        <v>18</v>
      </c>
      <c r="D22" s="12">
        <v>75</v>
      </c>
      <c r="E22" s="13">
        <v>75</v>
      </c>
      <c r="F22" s="3" t="s">
        <v>6</v>
      </c>
      <c r="G22" s="4">
        <f t="shared" si="0"/>
        <v>0.15</v>
      </c>
      <c r="H22" s="3"/>
      <c r="I22" s="4">
        <f t="shared" si="1"/>
        <v>0</v>
      </c>
      <c r="J22" s="3"/>
      <c r="K22" s="4">
        <f t="shared" si="2"/>
        <v>0</v>
      </c>
      <c r="L22" s="3" t="s">
        <v>7</v>
      </c>
      <c r="M22" s="4">
        <f t="shared" si="3"/>
        <v>0.22500000000000001</v>
      </c>
      <c r="N22" s="3"/>
      <c r="O22" s="4">
        <f t="shared" si="4"/>
        <v>0</v>
      </c>
      <c r="P22" s="3"/>
      <c r="Q22" s="4">
        <f t="shared" si="5"/>
        <v>0</v>
      </c>
      <c r="R22" s="3"/>
      <c r="S22" s="4">
        <f t="shared" si="6"/>
        <v>0</v>
      </c>
      <c r="T22" s="3"/>
      <c r="U22" s="4">
        <f t="shared" si="7"/>
        <v>0</v>
      </c>
      <c r="V22" s="3" t="s">
        <v>7</v>
      </c>
      <c r="W22" s="4">
        <f t="shared" si="8"/>
        <v>0.22500000000000001</v>
      </c>
      <c r="X22" s="3"/>
      <c r="Y22" s="4">
        <f t="shared" si="9"/>
        <v>0</v>
      </c>
    </row>
    <row r="23" spans="1:25" ht="13.35" customHeight="1" x14ac:dyDescent="0.15">
      <c r="A23" s="10" t="s">
        <v>63</v>
      </c>
      <c r="B23" s="10"/>
      <c r="C23" s="2" t="s">
        <v>18</v>
      </c>
      <c r="D23" s="12">
        <v>80</v>
      </c>
      <c r="E23" s="13">
        <v>80</v>
      </c>
      <c r="F23" s="3"/>
      <c r="G23" s="4">
        <f t="shared" si="0"/>
        <v>0</v>
      </c>
      <c r="H23" s="3"/>
      <c r="I23" s="4">
        <f t="shared" si="1"/>
        <v>0</v>
      </c>
      <c r="J23" s="3" t="s">
        <v>28</v>
      </c>
      <c r="K23" s="4">
        <f t="shared" si="2"/>
        <v>4.9039999999999999</v>
      </c>
      <c r="L23" s="3"/>
      <c r="M23" s="4">
        <f t="shared" si="3"/>
        <v>0</v>
      </c>
      <c r="N23" s="3"/>
      <c r="O23" s="4">
        <f t="shared" si="4"/>
        <v>0</v>
      </c>
      <c r="P23" s="3"/>
      <c r="Q23" s="4">
        <f t="shared" si="5"/>
        <v>0</v>
      </c>
      <c r="R23" s="3"/>
      <c r="S23" s="4">
        <f t="shared" si="6"/>
        <v>0</v>
      </c>
      <c r="T23" s="3" t="s">
        <v>32</v>
      </c>
      <c r="U23" s="4">
        <f t="shared" si="7"/>
        <v>1</v>
      </c>
      <c r="V23" s="3"/>
      <c r="W23" s="4">
        <f t="shared" si="8"/>
        <v>0</v>
      </c>
      <c r="X23" s="3"/>
      <c r="Y23" s="4">
        <f t="shared" si="9"/>
        <v>0</v>
      </c>
    </row>
    <row r="24" spans="1:25" ht="13.35" customHeight="1" x14ac:dyDescent="0.15">
      <c r="A24" s="10" t="s">
        <v>64</v>
      </c>
      <c r="B24" s="10"/>
      <c r="C24" s="2" t="s">
        <v>18</v>
      </c>
      <c r="D24" s="12">
        <v>150</v>
      </c>
      <c r="E24" s="13">
        <v>150</v>
      </c>
      <c r="F24" s="3" t="s">
        <v>5</v>
      </c>
      <c r="G24" s="4">
        <f t="shared" si="0"/>
        <v>0.15</v>
      </c>
      <c r="H24" s="3" t="s">
        <v>43</v>
      </c>
      <c r="I24" s="4">
        <f t="shared" si="1"/>
        <v>2.25</v>
      </c>
      <c r="J24" s="3" t="s">
        <v>65</v>
      </c>
      <c r="K24" s="4">
        <f t="shared" si="2"/>
        <v>2.61</v>
      </c>
      <c r="L24" s="3" t="s">
        <v>23</v>
      </c>
      <c r="M24" s="4">
        <f t="shared" si="3"/>
        <v>3.6</v>
      </c>
      <c r="N24" s="3" t="s">
        <v>66</v>
      </c>
      <c r="O24" s="4">
        <f t="shared" si="4"/>
        <v>3.375</v>
      </c>
      <c r="P24" s="3" t="s">
        <v>67</v>
      </c>
      <c r="Q24" s="4">
        <f t="shared" si="5"/>
        <v>0.36</v>
      </c>
      <c r="R24" s="3" t="s">
        <v>23</v>
      </c>
      <c r="S24" s="4">
        <f t="shared" si="6"/>
        <v>3.6</v>
      </c>
      <c r="T24" s="3" t="s">
        <v>68</v>
      </c>
      <c r="U24" s="4">
        <f t="shared" si="7"/>
        <v>4.125</v>
      </c>
      <c r="V24" s="3" t="s">
        <v>43</v>
      </c>
      <c r="W24" s="4">
        <f t="shared" si="8"/>
        <v>2.25</v>
      </c>
      <c r="X24" s="3" t="s">
        <v>43</v>
      </c>
      <c r="Y24" s="4">
        <f t="shared" si="9"/>
        <v>2.25</v>
      </c>
    </row>
    <row r="25" spans="1:25" ht="13.35" customHeight="1" x14ac:dyDescent="0.15">
      <c r="A25" s="10" t="s">
        <v>69</v>
      </c>
      <c r="B25" s="10"/>
      <c r="C25" s="2" t="s">
        <v>18</v>
      </c>
      <c r="D25" s="12">
        <v>200</v>
      </c>
      <c r="E25" s="13">
        <v>30</v>
      </c>
      <c r="F25" s="3"/>
      <c r="G25" s="4">
        <f t="shared" si="0"/>
        <v>0</v>
      </c>
      <c r="H25" s="3"/>
      <c r="I25" s="4">
        <f t="shared" si="1"/>
        <v>0</v>
      </c>
      <c r="J25" s="3" t="s">
        <v>70</v>
      </c>
      <c r="K25" s="4">
        <f t="shared" si="2"/>
        <v>40</v>
      </c>
      <c r="L25" s="3"/>
      <c r="M25" s="4">
        <f t="shared" si="3"/>
        <v>0</v>
      </c>
      <c r="N25" s="3"/>
      <c r="O25" s="4">
        <f t="shared" si="4"/>
        <v>0</v>
      </c>
      <c r="P25" s="3"/>
      <c r="Q25" s="4">
        <f t="shared" si="5"/>
        <v>0</v>
      </c>
      <c r="R25" s="3"/>
      <c r="S25" s="4">
        <f t="shared" si="6"/>
        <v>0</v>
      </c>
      <c r="T25" s="3"/>
      <c r="U25" s="4">
        <f t="shared" si="7"/>
        <v>0</v>
      </c>
      <c r="V25" s="3"/>
      <c r="W25" s="4">
        <f t="shared" si="8"/>
        <v>0</v>
      </c>
      <c r="X25" s="3"/>
      <c r="Y25" s="4">
        <f t="shared" si="9"/>
        <v>0</v>
      </c>
    </row>
    <row r="26" spans="1:25" ht="13.35" customHeight="1" x14ac:dyDescent="0.15">
      <c r="A26" s="10" t="s">
        <v>71</v>
      </c>
      <c r="B26" s="10"/>
      <c r="C26" s="2" t="s">
        <v>18</v>
      </c>
      <c r="D26" s="12">
        <v>30</v>
      </c>
      <c r="E26" s="13">
        <v>220</v>
      </c>
      <c r="F26" s="3" t="s">
        <v>72</v>
      </c>
      <c r="G26" s="4">
        <f t="shared" si="0"/>
        <v>1.4999999999999999E-2</v>
      </c>
      <c r="H26" s="3"/>
      <c r="I26" s="4">
        <f t="shared" si="1"/>
        <v>0</v>
      </c>
      <c r="J26" s="3" t="s">
        <v>73</v>
      </c>
      <c r="K26" s="4">
        <f t="shared" si="2"/>
        <v>3.9E-2</v>
      </c>
      <c r="L26" s="3" t="s">
        <v>5</v>
      </c>
      <c r="M26" s="4">
        <f t="shared" si="3"/>
        <v>0.03</v>
      </c>
      <c r="N26" s="3" t="s">
        <v>74</v>
      </c>
      <c r="O26" s="4">
        <f t="shared" si="4"/>
        <v>7.4999999999999997E-2</v>
      </c>
      <c r="P26" s="3" t="s">
        <v>73</v>
      </c>
      <c r="Q26" s="4">
        <f t="shared" si="5"/>
        <v>3.9E-2</v>
      </c>
      <c r="R26" s="3"/>
      <c r="S26" s="4">
        <f t="shared" si="6"/>
        <v>0</v>
      </c>
      <c r="T26" s="3" t="s">
        <v>75</v>
      </c>
      <c r="U26" s="4">
        <f t="shared" si="7"/>
        <v>1.7999999999999999E-2</v>
      </c>
      <c r="V26" s="3"/>
      <c r="W26" s="4">
        <f t="shared" si="8"/>
        <v>0</v>
      </c>
      <c r="X26" s="3"/>
      <c r="Y26" s="4">
        <f t="shared" si="9"/>
        <v>0</v>
      </c>
    </row>
    <row r="27" spans="1:25" ht="13.35" customHeight="1" x14ac:dyDescent="0.15">
      <c r="A27" s="10" t="s">
        <v>76</v>
      </c>
      <c r="B27" s="10"/>
      <c r="C27" s="2" t="s">
        <v>18</v>
      </c>
      <c r="D27" s="12">
        <v>220</v>
      </c>
      <c r="E27" s="13">
        <v>400</v>
      </c>
      <c r="F27" s="3"/>
      <c r="G27" s="4">
        <f t="shared" si="0"/>
        <v>0</v>
      </c>
      <c r="H27" s="3"/>
      <c r="I27" s="4">
        <f t="shared" si="1"/>
        <v>0</v>
      </c>
      <c r="J27" s="3"/>
      <c r="K27" s="4">
        <f t="shared" si="2"/>
        <v>0</v>
      </c>
      <c r="L27" s="3" t="s">
        <v>42</v>
      </c>
      <c r="M27" s="4">
        <f t="shared" si="3"/>
        <v>4.4000000000000004</v>
      </c>
      <c r="N27" s="3"/>
      <c r="O27" s="4">
        <f t="shared" si="4"/>
        <v>0</v>
      </c>
      <c r="P27" s="3"/>
      <c r="Q27" s="4">
        <f t="shared" si="5"/>
        <v>0</v>
      </c>
      <c r="R27" s="3" t="s">
        <v>42</v>
      </c>
      <c r="S27" s="4">
        <f t="shared" si="6"/>
        <v>4.4000000000000004</v>
      </c>
      <c r="T27" s="3"/>
      <c r="U27" s="4">
        <f t="shared" si="7"/>
        <v>0</v>
      </c>
      <c r="V27" s="3"/>
      <c r="W27" s="4">
        <f t="shared" si="8"/>
        <v>0</v>
      </c>
      <c r="X27" s="3"/>
      <c r="Y27" s="4">
        <f t="shared" si="9"/>
        <v>0</v>
      </c>
    </row>
    <row r="28" spans="1:25" ht="13.35" customHeight="1" x14ac:dyDescent="0.15">
      <c r="A28" s="10" t="s">
        <v>77</v>
      </c>
      <c r="B28" s="10"/>
      <c r="C28" s="2" t="s">
        <v>18</v>
      </c>
      <c r="D28" s="12">
        <v>400</v>
      </c>
      <c r="E28" s="13">
        <v>60</v>
      </c>
      <c r="F28" s="3" t="s">
        <v>9</v>
      </c>
      <c r="G28" s="4">
        <f t="shared" si="0"/>
        <v>2</v>
      </c>
      <c r="H28" s="3" t="s">
        <v>78</v>
      </c>
      <c r="I28" s="4">
        <f t="shared" si="1"/>
        <v>1.32</v>
      </c>
      <c r="J28" s="3"/>
      <c r="K28" s="4">
        <f t="shared" si="2"/>
        <v>0</v>
      </c>
      <c r="L28" s="3" t="s">
        <v>79</v>
      </c>
      <c r="M28" s="4">
        <f t="shared" si="3"/>
        <v>1.28</v>
      </c>
      <c r="N28" s="3"/>
      <c r="O28" s="4">
        <f t="shared" si="4"/>
        <v>0</v>
      </c>
      <c r="P28" s="3"/>
      <c r="Q28" s="4">
        <f t="shared" si="5"/>
        <v>0</v>
      </c>
      <c r="R28" s="3" t="s">
        <v>78</v>
      </c>
      <c r="S28" s="4">
        <f t="shared" si="6"/>
        <v>1.32</v>
      </c>
      <c r="T28" s="3"/>
      <c r="U28" s="4">
        <f t="shared" si="7"/>
        <v>0</v>
      </c>
      <c r="V28" s="3" t="s">
        <v>79</v>
      </c>
      <c r="W28" s="4">
        <f t="shared" si="8"/>
        <v>1.28</v>
      </c>
      <c r="X28" s="3"/>
      <c r="Y28" s="4">
        <f t="shared" si="9"/>
        <v>0</v>
      </c>
    </row>
    <row r="29" spans="1:25" ht="24" customHeight="1" x14ac:dyDescent="0.15">
      <c r="A29" s="10" t="s">
        <v>80</v>
      </c>
      <c r="B29" s="10"/>
      <c r="C29" s="2" t="s">
        <v>18</v>
      </c>
      <c r="D29" s="12">
        <v>60</v>
      </c>
      <c r="E29" s="13">
        <v>1500</v>
      </c>
      <c r="F29" s="3" t="s">
        <v>81</v>
      </c>
      <c r="G29" s="4">
        <f t="shared" si="0"/>
        <v>4.2</v>
      </c>
      <c r="H29" s="3" t="s">
        <v>81</v>
      </c>
      <c r="I29" s="4">
        <f t="shared" si="1"/>
        <v>4.2</v>
      </c>
      <c r="J29" s="3" t="s">
        <v>81</v>
      </c>
      <c r="K29" s="4">
        <f t="shared" si="2"/>
        <v>4.2</v>
      </c>
      <c r="L29" s="3" t="s">
        <v>81</v>
      </c>
      <c r="M29" s="4">
        <f t="shared" si="3"/>
        <v>4.2</v>
      </c>
      <c r="N29" s="3" t="s">
        <v>81</v>
      </c>
      <c r="O29" s="4">
        <f t="shared" si="4"/>
        <v>4.2</v>
      </c>
      <c r="P29" s="3" t="s">
        <v>81</v>
      </c>
      <c r="Q29" s="4">
        <f t="shared" si="5"/>
        <v>4.2</v>
      </c>
      <c r="R29" s="3" t="s">
        <v>81</v>
      </c>
      <c r="S29" s="4">
        <f t="shared" si="6"/>
        <v>4.2</v>
      </c>
      <c r="T29" s="3" t="s">
        <v>81</v>
      </c>
      <c r="U29" s="4">
        <f t="shared" si="7"/>
        <v>4.2</v>
      </c>
      <c r="V29" s="3" t="s">
        <v>81</v>
      </c>
      <c r="W29" s="4">
        <f t="shared" si="8"/>
        <v>4.2</v>
      </c>
      <c r="X29" s="3" t="s">
        <v>81</v>
      </c>
      <c r="Y29" s="4">
        <f t="shared" si="9"/>
        <v>4.2</v>
      </c>
    </row>
    <row r="30" spans="1:25" ht="13.35" customHeight="1" x14ac:dyDescent="0.15">
      <c r="A30" s="10" t="s">
        <v>82</v>
      </c>
      <c r="B30" s="10"/>
      <c r="C30" s="2" t="s">
        <v>18</v>
      </c>
      <c r="D30" s="12">
        <v>1500</v>
      </c>
      <c r="E30" s="13">
        <v>170</v>
      </c>
      <c r="F30" s="3"/>
      <c r="G30" s="4">
        <f t="shared" si="0"/>
        <v>0</v>
      </c>
      <c r="H30" s="3" t="s">
        <v>5</v>
      </c>
      <c r="I30" s="4">
        <f t="shared" si="1"/>
        <v>1.5</v>
      </c>
      <c r="J30" s="3" t="s">
        <v>5</v>
      </c>
      <c r="K30" s="4">
        <f t="shared" si="2"/>
        <v>1.5</v>
      </c>
      <c r="L30" s="3"/>
      <c r="M30" s="4">
        <f t="shared" si="3"/>
        <v>0</v>
      </c>
      <c r="N30" s="3"/>
      <c r="O30" s="4">
        <f t="shared" si="4"/>
        <v>0</v>
      </c>
      <c r="P30" s="3"/>
      <c r="Q30" s="4">
        <f t="shared" si="5"/>
        <v>0</v>
      </c>
      <c r="R30" s="3"/>
      <c r="S30" s="4">
        <f t="shared" si="6"/>
        <v>0</v>
      </c>
      <c r="T30" s="3"/>
      <c r="U30" s="4">
        <f t="shared" si="7"/>
        <v>0</v>
      </c>
      <c r="V30" s="3" t="s">
        <v>5</v>
      </c>
      <c r="W30" s="4">
        <f t="shared" si="8"/>
        <v>1.5</v>
      </c>
      <c r="X30" s="3" t="s">
        <v>5</v>
      </c>
      <c r="Y30" s="4">
        <f t="shared" si="9"/>
        <v>1.5</v>
      </c>
    </row>
    <row r="31" spans="1:25" ht="13.35" customHeight="1" x14ac:dyDescent="0.15">
      <c r="A31" s="10" t="s">
        <v>83</v>
      </c>
      <c r="B31" s="10"/>
      <c r="C31" s="2" t="s">
        <v>18</v>
      </c>
      <c r="D31" s="12">
        <v>170</v>
      </c>
      <c r="E31" s="13">
        <v>200</v>
      </c>
      <c r="F31" s="3"/>
      <c r="G31" s="4">
        <f t="shared" si="0"/>
        <v>0</v>
      </c>
      <c r="H31" s="3"/>
      <c r="I31" s="4">
        <f t="shared" si="1"/>
        <v>0</v>
      </c>
      <c r="J31" s="3"/>
      <c r="K31" s="4">
        <f t="shared" si="2"/>
        <v>0</v>
      </c>
      <c r="L31" s="3"/>
      <c r="M31" s="4">
        <f t="shared" si="3"/>
        <v>0</v>
      </c>
      <c r="N31" s="3" t="s">
        <v>58</v>
      </c>
      <c r="O31" s="4">
        <f t="shared" si="4"/>
        <v>25.5</v>
      </c>
      <c r="P31" s="3"/>
      <c r="Q31" s="4">
        <f t="shared" si="5"/>
        <v>0</v>
      </c>
      <c r="R31" s="3"/>
      <c r="S31" s="4">
        <f t="shared" si="6"/>
        <v>0</v>
      </c>
      <c r="T31" s="3"/>
      <c r="U31" s="4">
        <f t="shared" si="7"/>
        <v>0</v>
      </c>
      <c r="V31" s="3"/>
      <c r="W31" s="4">
        <f t="shared" si="8"/>
        <v>0</v>
      </c>
      <c r="X31" s="3" t="s">
        <v>58</v>
      </c>
      <c r="Y31" s="4">
        <f t="shared" si="9"/>
        <v>25.5</v>
      </c>
    </row>
    <row r="32" spans="1:25" ht="14.1" customHeight="1" x14ac:dyDescent="0.15">
      <c r="A32" s="11" t="s">
        <v>84</v>
      </c>
      <c r="B32" s="11"/>
      <c r="C32" s="11"/>
      <c r="D32" s="11"/>
      <c r="E32" s="11"/>
      <c r="F32" s="5"/>
      <c r="G32" s="4">
        <f>SUM(G6:G31)</f>
        <v>36.328609999999998</v>
      </c>
      <c r="H32" s="4">
        <f t="shared" ref="H32:Y32" si="10">SUM(H6:H31)</f>
        <v>0</v>
      </c>
      <c r="I32" s="4">
        <f t="shared" si="10"/>
        <v>104.233279</v>
      </c>
      <c r="J32" s="4">
        <f t="shared" si="10"/>
        <v>0</v>
      </c>
      <c r="K32" s="4">
        <f t="shared" si="10"/>
        <v>76.561000000000007</v>
      </c>
      <c r="L32" s="4">
        <f t="shared" si="10"/>
        <v>0</v>
      </c>
      <c r="M32" s="4">
        <f t="shared" si="10"/>
        <v>78.205079999999995</v>
      </c>
      <c r="N32" s="4">
        <f t="shared" si="10"/>
        <v>0</v>
      </c>
      <c r="O32" s="4">
        <f t="shared" si="10"/>
        <v>71.646000000000015</v>
      </c>
      <c r="P32" s="4">
        <f t="shared" si="10"/>
        <v>0</v>
      </c>
      <c r="Q32" s="4">
        <f t="shared" si="10"/>
        <v>49.268258000000003</v>
      </c>
      <c r="R32" s="4">
        <f t="shared" si="10"/>
        <v>0</v>
      </c>
      <c r="S32" s="4">
        <f t="shared" si="10"/>
        <v>74.972121000000001</v>
      </c>
      <c r="T32" s="4">
        <f t="shared" si="10"/>
        <v>0</v>
      </c>
      <c r="U32" s="4">
        <f t="shared" si="10"/>
        <v>48.260000000000005</v>
      </c>
      <c r="V32" s="4">
        <f t="shared" si="10"/>
        <v>0</v>
      </c>
      <c r="W32" s="4">
        <f t="shared" si="10"/>
        <v>72.555580000000006</v>
      </c>
      <c r="X32" s="4">
        <f t="shared" si="10"/>
        <v>0</v>
      </c>
      <c r="Y32" s="4">
        <f t="shared" si="10"/>
        <v>73.751199999999997</v>
      </c>
    </row>
    <row r="33" spans="7:25" x14ac:dyDescent="0.15">
      <c r="G33" s="15"/>
    </row>
    <row r="34" spans="7:25" x14ac:dyDescent="0.15">
      <c r="Y34" s="16">
        <f>G32+I32+K32+M32+O32+Q32+S32+U32+W32+Y32</f>
        <v>685.78112800000008</v>
      </c>
    </row>
  </sheetData>
  <mergeCells count="68">
    <mergeCell ref="A31:B31"/>
    <mergeCell ref="D31:E31"/>
    <mergeCell ref="A32:E32"/>
    <mergeCell ref="A28:B28"/>
    <mergeCell ref="D28:E28"/>
    <mergeCell ref="A29:B29"/>
    <mergeCell ref="D29:E29"/>
    <mergeCell ref="A30:B30"/>
    <mergeCell ref="D30:E30"/>
    <mergeCell ref="A25:B25"/>
    <mergeCell ref="D25:E25"/>
    <mergeCell ref="A26:B26"/>
    <mergeCell ref="D26:E26"/>
    <mergeCell ref="A27:B27"/>
    <mergeCell ref="D27:E27"/>
    <mergeCell ref="A22:B22"/>
    <mergeCell ref="D22:E22"/>
    <mergeCell ref="A23:B23"/>
    <mergeCell ref="D23:E23"/>
    <mergeCell ref="A24:B24"/>
    <mergeCell ref="D24:E24"/>
    <mergeCell ref="A19:B19"/>
    <mergeCell ref="D19:E19"/>
    <mergeCell ref="A20:B20"/>
    <mergeCell ref="D20:E20"/>
    <mergeCell ref="A21:B21"/>
    <mergeCell ref="D21:E21"/>
    <mergeCell ref="A16:B16"/>
    <mergeCell ref="D16:E16"/>
    <mergeCell ref="A17:B17"/>
    <mergeCell ref="D17:E17"/>
    <mergeCell ref="A18:B18"/>
    <mergeCell ref="D18:E18"/>
    <mergeCell ref="A13:B13"/>
    <mergeCell ref="D13:E13"/>
    <mergeCell ref="A14:B14"/>
    <mergeCell ref="D14:E14"/>
    <mergeCell ref="A15:B15"/>
    <mergeCell ref="D15:E15"/>
    <mergeCell ref="A10:B10"/>
    <mergeCell ref="D10:E10"/>
    <mergeCell ref="A11:B11"/>
    <mergeCell ref="D11:E11"/>
    <mergeCell ref="A12:B12"/>
    <mergeCell ref="D12:E12"/>
    <mergeCell ref="A7:B7"/>
    <mergeCell ref="D7:E7"/>
    <mergeCell ref="A8:B8"/>
    <mergeCell ref="D8:E8"/>
    <mergeCell ref="A9:B9"/>
    <mergeCell ref="D9:E9"/>
    <mergeCell ref="A4:B5"/>
    <mergeCell ref="C4:C5"/>
    <mergeCell ref="D4:E5"/>
    <mergeCell ref="A6:B6"/>
    <mergeCell ref="D6:E6"/>
    <mergeCell ref="B1:Y1"/>
    <mergeCell ref="E2:Y2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</mergeCells>
  <pageMargins left="0.39" right="0.39" top="0.39" bottom="0.39" header="0" footer="0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Ирина Владимировна</cp:lastModifiedBy>
  <dcterms:modified xsi:type="dcterms:W3CDTF">2024-08-12T11:50:44Z</dcterms:modified>
</cp:coreProperties>
</file>